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MUNICIPIO SACHA 2024\UNIDAD DE NACIONALIDAD\POA 2026\"/>
    </mc:Choice>
  </mc:AlternateContent>
  <xr:revisionPtr revIDLastSave="0" documentId="13_ncr:1_{803C78BC-1E04-439E-80F1-52494B3D46F9}" xr6:coauthVersionLast="37" xr6:coauthVersionMax="37" xr10:uidLastSave="{00000000-0000-0000-0000-000000000000}"/>
  <bookViews>
    <workbookView xWindow="0" yWindow="0" windowWidth="19200" windowHeight="6820" xr2:uid="{00000000-000D-0000-FFFF-FFFF00000000}"/>
  </bookViews>
  <sheets>
    <sheet name="PROYECTOS Y PRESUPUESTO 2026" sheetId="3" r:id="rId1"/>
    <sheet name="RESUMEN PRESUPUESTO" sheetId="4" r:id="rId2"/>
  </sheets>
  <definedNames>
    <definedName name="_xlnm._FilterDatabase" localSheetId="0" hidden="1">'PROYECTOS Y PRESUPUESTO 2026'!$A$1:$K$18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4" l="1"/>
  <c r="J17" i="3" l="1"/>
  <c r="J16" i="3"/>
  <c r="J15" i="3"/>
  <c r="K15" i="3" l="1"/>
  <c r="J13" i="3"/>
  <c r="K13" i="3" s="1"/>
  <c r="J12" i="3"/>
  <c r="K12" i="3" s="1"/>
  <c r="J7" i="3"/>
  <c r="J3" i="3"/>
  <c r="J4" i="3"/>
  <c r="J5" i="3"/>
  <c r="J6" i="3"/>
  <c r="J8" i="3"/>
  <c r="J9" i="3"/>
  <c r="J10" i="3"/>
  <c r="J11" i="3"/>
  <c r="J14" i="3"/>
  <c r="J2" i="3"/>
  <c r="K2" i="3" l="1"/>
  <c r="K10" i="3"/>
  <c r="K6" i="3"/>
  <c r="P15" i="3" l="1"/>
  <c r="S15" i="3"/>
  <c r="R14" i="3"/>
  <c r="T14" i="3" s="1"/>
  <c r="Q5" i="3"/>
  <c r="T5" i="3" s="1"/>
  <c r="T6" i="3"/>
  <c r="T10" i="3"/>
  <c r="T2" i="3"/>
  <c r="O15" i="3" l="1"/>
  <c r="K14" i="3"/>
  <c r="M15" i="3"/>
  <c r="N15" i="3"/>
  <c r="R15" i="3"/>
  <c r="Q15" i="3"/>
  <c r="K18" i="3" l="1"/>
  <c r="F16" i="4" s="1"/>
  <c r="T15" i="3"/>
</calcChain>
</file>

<file path=xl/sharedStrings.xml><?xml version="1.0" encoding="utf-8"?>
<sst xmlns="http://schemas.openxmlformats.org/spreadsheetml/2006/main" count="124" uniqueCount="78">
  <si>
    <t>Desarrollar programas en las diversas corrientes artísticas, dirigidos a grupos de atención prioritaria, para el fortalecimiento de las habilidades y prácticas de las diferentes ramas del arte.</t>
  </si>
  <si>
    <t>ACTIVIDAD CONSIDERADA EN EL PLAN DE TRABAJO DE LA SRA. ALCALDESA</t>
  </si>
  <si>
    <t>Partida presupuestaria</t>
  </si>
  <si>
    <t>Denominación</t>
  </si>
  <si>
    <t>Detalle</t>
  </si>
  <si>
    <t>Capacitación para la ciudadanía en general</t>
  </si>
  <si>
    <t>211.84.01.08</t>
  </si>
  <si>
    <t>Bienes Artísticos y Culturales de larga duración</t>
  </si>
  <si>
    <t>TOTAL</t>
  </si>
  <si>
    <t>Vehículos (Arrendamiento)</t>
  </si>
  <si>
    <t>Arrendamiento de camioneta</t>
  </si>
  <si>
    <t>211.84.01.07</t>
  </si>
  <si>
    <t>Equipos, sistemas y paquetes informaticos</t>
  </si>
  <si>
    <t>211.73.06.13</t>
  </si>
  <si>
    <t>211.84.01.03</t>
  </si>
  <si>
    <t>ESPACTACULOS</t>
  </si>
  <si>
    <t>HONORARIOS</t>
  </si>
  <si>
    <t>BIENES ARTIST (BANDERAS)</t>
  </si>
  <si>
    <t>BIENS ARTIST LARGA DUR</t>
  </si>
  <si>
    <t>CONV. GADS PARROQ</t>
  </si>
  <si>
    <t>EQUIPO INFORMATICO</t>
  </si>
  <si>
    <t>ESTUDIO Y DISEÑOS</t>
  </si>
  <si>
    <t>Espectaculos Cultuales y Sociales</t>
  </si>
  <si>
    <t>Jornada Cultural "Sacha Ñucanchi Wasi - La Selva es Nuesro Hogar"</t>
  </si>
  <si>
    <t>211.84.01.05</t>
  </si>
  <si>
    <t>Vehículos.</t>
  </si>
  <si>
    <r>
      <rPr>
        <b/>
        <sz val="10"/>
        <rFont val="Calibri"/>
        <family val="2"/>
        <scheme val="minor"/>
      </rPr>
      <t xml:space="preserve">Fortalecimiento socio organizativo </t>
    </r>
    <r>
      <rPr>
        <sz val="10"/>
        <rFont val="Calibri"/>
        <family val="2"/>
        <scheme val="minor"/>
      </rPr>
      <t>de las comunas y comunidades de pueblos y nacionalidades y sus organizaciones, del Cantón La Joya de los Sachas, para promover la autogestión y la gestión efectiva de sus recursos técnicos, sociales, culturales y económicos.</t>
    </r>
  </si>
  <si>
    <r>
      <t xml:space="preserve">Protección, fomento y promoción del Patrimonio Cultural Inmaterial a través del </t>
    </r>
    <r>
      <rPr>
        <b/>
        <sz val="10"/>
        <rFont val="Calibri"/>
        <family val="2"/>
        <scheme val="minor"/>
      </rPr>
      <t xml:space="preserve">rescate de las costumbres, tradiciones y actividades deportivas y recreativas </t>
    </r>
    <r>
      <rPr>
        <sz val="10"/>
        <rFont val="Calibri"/>
        <family val="2"/>
        <scheme val="minor"/>
      </rPr>
      <t>en las comunas y comunidades de los pueblos y nacionalidades del cantón La Joya de los Sachas</t>
    </r>
  </si>
  <si>
    <r>
      <t xml:space="preserve">Conservación del patrimonio cultural tangible e intangible, mediante la ejecución de la agenda de jornadas culturales </t>
    </r>
    <r>
      <rPr>
        <b/>
        <sz val="10"/>
        <rFont val="Calibri"/>
        <family val="2"/>
        <scheme val="minor"/>
      </rPr>
      <t>"Sacha Ñucanchi Wasi - La Selva es Nuesro Hogar"</t>
    </r>
    <r>
      <rPr>
        <sz val="10"/>
        <rFont val="Calibri"/>
        <family val="2"/>
        <scheme val="minor"/>
      </rPr>
      <t>, para promocionar y difundir la cultura, el arte y el turismo del cantón a nivel nacional e internacional.</t>
    </r>
  </si>
  <si>
    <t>211.73.05.05</t>
  </si>
  <si>
    <t>211.73.02.05.01.01</t>
  </si>
  <si>
    <t>PARTIDA PRESUPUESTARIA</t>
  </si>
  <si>
    <t>DETALLE</t>
  </si>
  <si>
    <t>TOTAL ANUAL</t>
  </si>
  <si>
    <t>Espectáculos Culturales y Sociales</t>
  </si>
  <si>
    <t>Mobiliario (De larga duración)</t>
  </si>
  <si>
    <t>211.73.08.02</t>
  </si>
  <si>
    <t>211.73.08.03</t>
  </si>
  <si>
    <t>211.73.08.11</t>
  </si>
  <si>
    <t>211.73.08.19</t>
  </si>
  <si>
    <t>211.73.14.06</t>
  </si>
  <si>
    <t>211.84.01.04</t>
  </si>
  <si>
    <t>211.84.01.06</t>
  </si>
  <si>
    <t>Vestuario, lencería, prendas de protección, insumos y accesorios para uniformes del personal de protección, vigilancia y seguridad</t>
  </si>
  <si>
    <t>Lubricantes</t>
  </si>
  <si>
    <t>Insumos, materiales y suministros para construcción, electricidad, plomeria, carpintería, señalización vial, navegación, contraincendios y placas</t>
  </si>
  <si>
    <t>Accesorios e insumos químicos y orgánicos</t>
  </si>
  <si>
    <t>Herramienstas y equipos menores</t>
  </si>
  <si>
    <t>211.73.14.08</t>
  </si>
  <si>
    <t xml:space="preserve">Bienes artísticos y culturales, bienes deportivos y símbolos patrios </t>
  </si>
  <si>
    <t>Flautas</t>
  </si>
  <si>
    <t>Maquinarias y Equipos (Larga duración)</t>
  </si>
  <si>
    <t>Herramienstas (De larga duración)</t>
  </si>
  <si>
    <t>NOMBRE DEL PROYECTO</t>
  </si>
  <si>
    <t>Cantidad</t>
  </si>
  <si>
    <t>Unidad de Medida</t>
  </si>
  <si>
    <t>V. Unitario</t>
  </si>
  <si>
    <t>V. Total</t>
  </si>
  <si>
    <t>TOTAL PROYECTO</t>
  </si>
  <si>
    <t>Días</t>
  </si>
  <si>
    <t>unidad</t>
  </si>
  <si>
    <t>Adquisición de escritorio</t>
  </si>
  <si>
    <t>trajes autoctonos kichwas</t>
  </si>
  <si>
    <t>Espectaculos Culturales y Sociales</t>
  </si>
  <si>
    <t>Fortalecimiento de la educación intercultural bilingüe en las unidades educativas de la Dirección Distrital de Educación 22D01 La Joya de los Sachas – Coordinación Zonal 2, mediante la provisión de instrumentos musicales autóctonos, equipos de amplificación y trajes autóctonos, como parte del proceso de revalorización cultural.</t>
  </si>
  <si>
    <t>parlante, consolas, microfonos</t>
  </si>
  <si>
    <t>Contratar los servicios de capacitaciones en mokawa, financiero, gastronomico e informatica</t>
  </si>
  <si>
    <t>Fortalecimiento de actividades deportivas, fomento de la inclusión social,  desarrollo cultural y talento deportivo en las comunas y comunidades kichwas del cantón La Joya de los Sachas</t>
  </si>
  <si>
    <t>Espectaculos Cultuales,  Sociales y deportivos</t>
  </si>
  <si>
    <t>organización, ejecución y logística de las actividades deportivas y
recreativas- campeonato de las nacionalidades</t>
  </si>
  <si>
    <t>FORTALECIMIENTO DE LA EDUCACIÓN COMUNITARIA INTERCULTURAL BILINGÜE, MEDIANTE LA PROVISIÓN DE EQUIPO INFORMÁTICO PARA PROMOVER UNA EDUCACIÓN INCLUSIVA, EQUITATIVA Y DE CALIDAD, EN EL CANTÓN LA JOYA DE LOS SACHAS</t>
  </si>
  <si>
    <t>Compra de computadoras e impresoras para 5 unidades educativas</t>
  </si>
  <si>
    <t>Revalorización Cultural y Artística de los pueblos y nacionalidades de La Joya de los Sachas, mediante la implementación de trajes folclóricos e instrumentos musicales en comunas, comunidades y agrupaciones.</t>
  </si>
  <si>
    <t>adquisión de vestimenta autoctona en tela y semillas</t>
  </si>
  <si>
    <t>adquisicion de equipos de amplificacion, instrumentos musicales autoctonos y electronicos</t>
  </si>
  <si>
    <t xml:space="preserve">bienes artisticos </t>
  </si>
  <si>
    <t>Compra de  laptop para trabajo de campo para capacitaciones</t>
  </si>
  <si>
    <t>Contratación del servicio: protección, fomento y promoción del patrimonio cultural inmaterial (12 de Octubre)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</si>
</sst>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_-;\-* #,##0.00_-;_-* &quot;-&quot;_-;_-@_-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165" fontId="1" fillId="0" borderId="0" xfId="1" applyNumberFormat="1" applyFont="1"/>
    <xf numFmtId="0" fontId="1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2" fillId="0" borderId="0" xfId="0" applyNumberFormat="1" applyFont="1"/>
    <xf numFmtId="165" fontId="1" fillId="0" borderId="0" xfId="1" applyNumberFormat="1" applyFont="1" applyBorder="1"/>
    <xf numFmtId="165" fontId="2" fillId="0" borderId="1" xfId="0" applyNumberFormat="1" applyFont="1" applyBorder="1" applyAlignment="1">
      <alignment vertical="center" wrapText="1"/>
    </xf>
    <xf numFmtId="165" fontId="1" fillId="0" borderId="1" xfId="1" applyNumberFormat="1" applyFont="1" applyBorder="1" applyAlignment="1">
      <alignment vertical="center" wrapText="1"/>
    </xf>
    <xf numFmtId="165" fontId="1" fillId="4" borderId="1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3" fillId="6" borderId="1" xfId="1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8" fillId="0" borderId="1" xfId="0" applyNumberFormat="1" applyFont="1" applyBorder="1"/>
    <xf numFmtId="0" fontId="3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CCFF99"/>
      <color rgb="FF00FFFF"/>
      <color rgb="FF00FF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abSelected="1" topLeftCell="D1" workbookViewId="0">
      <pane ySplit="1" topLeftCell="A14" activePane="bottomLeft" state="frozen"/>
      <selection activeCell="C1" sqref="C1"/>
      <selection pane="bottomLeft" activeCell="H20" sqref="H20"/>
    </sheetView>
  </sheetViews>
  <sheetFormatPr baseColWidth="10" defaultColWidth="11.453125" defaultRowHeight="13" x14ac:dyDescent="0.3"/>
  <cols>
    <col min="1" max="1" width="25" style="1" hidden="1" customWidth="1"/>
    <col min="2" max="2" width="10.7265625" style="1" customWidth="1"/>
    <col min="3" max="3" width="48.7265625" style="1" customWidth="1"/>
    <col min="4" max="4" width="16" style="1" customWidth="1"/>
    <col min="5" max="5" width="30.81640625" style="1" customWidth="1"/>
    <col min="6" max="6" width="8.54296875" style="1" customWidth="1"/>
    <col min="7" max="7" width="11.81640625" style="1" customWidth="1"/>
    <col min="8" max="8" width="32" style="1" customWidth="1"/>
    <col min="9" max="10" width="10.7265625" style="1" customWidth="1"/>
    <col min="11" max="11" width="15.6328125" style="1" customWidth="1"/>
    <col min="12" max="12" width="5.26953125" style="1" hidden="1" customWidth="1"/>
    <col min="13" max="13" width="9.81640625" style="1" hidden="1" customWidth="1"/>
    <col min="14" max="20" width="11.453125" style="1" hidden="1" customWidth="1"/>
    <col min="21" max="21" width="0" style="1" hidden="1" customWidth="1"/>
    <col min="22" max="16384" width="11.453125" style="1"/>
  </cols>
  <sheetData>
    <row r="1" spans="1:21" ht="39.5" thickBot="1" x14ac:dyDescent="0.35">
      <c r="A1" s="3" t="s">
        <v>1</v>
      </c>
      <c r="B1" s="25"/>
      <c r="C1" s="13" t="s">
        <v>53</v>
      </c>
      <c r="D1" s="13" t="s">
        <v>2</v>
      </c>
      <c r="E1" s="13" t="s">
        <v>3</v>
      </c>
      <c r="F1" s="13" t="s">
        <v>54</v>
      </c>
      <c r="G1" s="13" t="s">
        <v>55</v>
      </c>
      <c r="H1" s="13" t="s">
        <v>4</v>
      </c>
      <c r="I1" s="13" t="s">
        <v>56</v>
      </c>
      <c r="J1" s="13" t="s">
        <v>57</v>
      </c>
      <c r="K1" s="13" t="s">
        <v>58</v>
      </c>
      <c r="M1" s="10" t="s">
        <v>15</v>
      </c>
      <c r="N1" s="10" t="s">
        <v>16</v>
      </c>
      <c r="O1" s="10" t="s">
        <v>17</v>
      </c>
      <c r="P1" s="10" t="s">
        <v>19</v>
      </c>
      <c r="Q1" s="10" t="s">
        <v>20</v>
      </c>
      <c r="R1" s="10" t="s">
        <v>18</v>
      </c>
      <c r="S1" s="10" t="s">
        <v>21</v>
      </c>
      <c r="T1" s="11" t="s">
        <v>8</v>
      </c>
      <c r="U1" s="4"/>
    </row>
    <row r="2" spans="1:21" x14ac:dyDescent="0.3">
      <c r="A2" s="40" t="s">
        <v>0</v>
      </c>
      <c r="B2" s="47">
        <v>1</v>
      </c>
      <c r="C2" s="45" t="s">
        <v>26</v>
      </c>
      <c r="D2" s="31" t="s">
        <v>29</v>
      </c>
      <c r="E2" s="22" t="s">
        <v>9</v>
      </c>
      <c r="F2" s="23">
        <v>20</v>
      </c>
      <c r="G2" s="23" t="s">
        <v>59</v>
      </c>
      <c r="H2" s="22" t="s">
        <v>10</v>
      </c>
      <c r="I2" s="24">
        <v>80</v>
      </c>
      <c r="J2" s="24">
        <f>F2*I2</f>
        <v>1600</v>
      </c>
      <c r="K2" s="42">
        <f>SUM(J2:J5)</f>
        <v>33100</v>
      </c>
      <c r="M2" s="7"/>
      <c r="N2" s="7"/>
      <c r="O2" s="7"/>
      <c r="P2" s="7"/>
      <c r="Q2" s="7"/>
      <c r="R2" s="7"/>
      <c r="S2" s="7"/>
      <c r="T2" s="12">
        <f>SUM(M2:S2)</f>
        <v>0</v>
      </c>
      <c r="U2" s="5"/>
    </row>
    <row r="3" spans="1:21" ht="39" x14ac:dyDescent="0.3">
      <c r="A3" s="41"/>
      <c r="B3" s="47"/>
      <c r="C3" s="45"/>
      <c r="D3" s="31" t="s">
        <v>13</v>
      </c>
      <c r="E3" s="22" t="s">
        <v>5</v>
      </c>
      <c r="F3" s="23">
        <v>5</v>
      </c>
      <c r="G3" s="23" t="s">
        <v>60</v>
      </c>
      <c r="H3" s="22" t="s">
        <v>66</v>
      </c>
      <c r="I3" s="24">
        <v>6000</v>
      </c>
      <c r="J3" s="24">
        <f t="shared" ref="J3:J14" si="0">F3*I3</f>
        <v>30000</v>
      </c>
      <c r="K3" s="42"/>
      <c r="M3" s="7"/>
      <c r="N3" s="7"/>
      <c r="O3" s="7"/>
      <c r="P3" s="7"/>
      <c r="Q3" s="7"/>
      <c r="R3" s="7"/>
      <c r="S3" s="7"/>
      <c r="T3" s="12"/>
      <c r="U3" s="5"/>
    </row>
    <row r="4" spans="1:21" x14ac:dyDescent="0.3">
      <c r="A4" s="41"/>
      <c r="B4" s="47"/>
      <c r="C4" s="45"/>
      <c r="D4" s="31" t="s">
        <v>14</v>
      </c>
      <c r="E4" s="22" t="s">
        <v>35</v>
      </c>
      <c r="F4" s="23">
        <v>0</v>
      </c>
      <c r="G4" s="23" t="s">
        <v>60</v>
      </c>
      <c r="H4" s="22" t="s">
        <v>61</v>
      </c>
      <c r="I4" s="24">
        <v>0</v>
      </c>
      <c r="J4" s="24">
        <f t="shared" si="0"/>
        <v>0</v>
      </c>
      <c r="K4" s="43"/>
      <c r="M4" s="7"/>
      <c r="N4" s="7"/>
      <c r="O4" s="7"/>
      <c r="P4" s="7"/>
      <c r="Q4" s="7"/>
      <c r="R4" s="7"/>
      <c r="S4" s="7"/>
      <c r="T4" s="12"/>
      <c r="U4" s="5"/>
    </row>
    <row r="5" spans="1:21" ht="26" x14ac:dyDescent="0.3">
      <c r="A5" s="41"/>
      <c r="B5" s="47"/>
      <c r="C5" s="45"/>
      <c r="D5" s="31" t="s">
        <v>11</v>
      </c>
      <c r="E5" s="22" t="s">
        <v>12</v>
      </c>
      <c r="F5" s="23">
        <v>1</v>
      </c>
      <c r="G5" s="23" t="s">
        <v>60</v>
      </c>
      <c r="H5" s="22" t="s">
        <v>76</v>
      </c>
      <c r="I5" s="24">
        <v>1500</v>
      </c>
      <c r="J5" s="24">
        <f t="shared" si="0"/>
        <v>1500</v>
      </c>
      <c r="K5" s="43"/>
      <c r="M5" s="7"/>
      <c r="N5" s="7"/>
      <c r="O5" s="7"/>
      <c r="P5" s="7"/>
      <c r="Q5" s="7" t="e">
        <f>#REF!</f>
        <v>#REF!</v>
      </c>
      <c r="R5" s="7"/>
      <c r="S5" s="7"/>
      <c r="T5" s="12" t="e">
        <f>SUM(M5:S5)</f>
        <v>#REF!</v>
      </c>
      <c r="U5" s="5"/>
    </row>
    <row r="6" spans="1:21" x14ac:dyDescent="0.3">
      <c r="A6" s="41"/>
      <c r="B6" s="48">
        <v>2</v>
      </c>
      <c r="C6" s="46" t="s">
        <v>64</v>
      </c>
      <c r="D6" s="32" t="s">
        <v>29</v>
      </c>
      <c r="E6" s="15" t="s">
        <v>9</v>
      </c>
      <c r="F6" s="16">
        <v>10</v>
      </c>
      <c r="G6" s="16" t="s">
        <v>59</v>
      </c>
      <c r="H6" s="15" t="s">
        <v>10</v>
      </c>
      <c r="I6" s="17">
        <v>80</v>
      </c>
      <c r="J6" s="17">
        <f t="shared" si="0"/>
        <v>800</v>
      </c>
      <c r="K6" s="44">
        <f>SUM(J6:J9)</f>
        <v>19890</v>
      </c>
      <c r="M6" s="7"/>
      <c r="N6" s="7"/>
      <c r="O6" s="7"/>
      <c r="P6" s="7"/>
      <c r="Q6" s="7"/>
      <c r="R6" s="7"/>
      <c r="S6" s="7"/>
      <c r="T6" s="12">
        <f>SUM(M6:S6)</f>
        <v>0</v>
      </c>
      <c r="U6" s="5"/>
    </row>
    <row r="7" spans="1:21" ht="26" x14ac:dyDescent="0.3">
      <c r="A7" s="41"/>
      <c r="B7" s="48"/>
      <c r="C7" s="46"/>
      <c r="D7" s="32" t="s">
        <v>6</v>
      </c>
      <c r="E7" s="15" t="s">
        <v>7</v>
      </c>
      <c r="F7" s="16">
        <v>7</v>
      </c>
      <c r="G7" s="16" t="s">
        <v>60</v>
      </c>
      <c r="H7" s="15" t="s">
        <v>65</v>
      </c>
      <c r="I7" s="17">
        <v>1420</v>
      </c>
      <c r="J7" s="17">
        <f t="shared" ref="J7" si="1">F7*I7</f>
        <v>9940</v>
      </c>
      <c r="K7" s="44"/>
      <c r="M7" s="7"/>
      <c r="N7" s="7"/>
      <c r="O7" s="7"/>
      <c r="P7" s="7"/>
      <c r="Q7" s="7"/>
      <c r="R7" s="7"/>
      <c r="S7" s="7"/>
      <c r="T7" s="12"/>
      <c r="U7" s="5"/>
    </row>
    <row r="8" spans="1:21" ht="52" x14ac:dyDescent="0.3">
      <c r="A8" s="41"/>
      <c r="B8" s="48"/>
      <c r="C8" s="46"/>
      <c r="D8" s="32" t="s">
        <v>36</v>
      </c>
      <c r="E8" s="15" t="s">
        <v>43</v>
      </c>
      <c r="F8" s="16">
        <v>200</v>
      </c>
      <c r="G8" s="16" t="s">
        <v>60</v>
      </c>
      <c r="H8" s="15" t="s">
        <v>62</v>
      </c>
      <c r="I8" s="17">
        <v>45</v>
      </c>
      <c r="J8" s="17">
        <f t="shared" si="0"/>
        <v>9000</v>
      </c>
      <c r="K8" s="44"/>
      <c r="M8" s="7"/>
      <c r="N8" s="7"/>
      <c r="O8" s="7"/>
      <c r="P8" s="7"/>
      <c r="Q8" s="7"/>
      <c r="R8" s="7"/>
      <c r="S8" s="7"/>
      <c r="T8" s="12"/>
      <c r="U8" s="5"/>
    </row>
    <row r="9" spans="1:21" ht="26" x14ac:dyDescent="0.3">
      <c r="A9" s="41"/>
      <c r="B9" s="48"/>
      <c r="C9" s="46"/>
      <c r="D9" s="32" t="s">
        <v>48</v>
      </c>
      <c r="E9" s="15" t="s">
        <v>49</v>
      </c>
      <c r="F9" s="16">
        <v>10</v>
      </c>
      <c r="G9" s="16" t="s">
        <v>60</v>
      </c>
      <c r="H9" s="15" t="s">
        <v>50</v>
      </c>
      <c r="I9" s="17">
        <v>15</v>
      </c>
      <c r="J9" s="17">
        <f t="shared" si="0"/>
        <v>150</v>
      </c>
      <c r="K9" s="44"/>
      <c r="M9" s="7"/>
      <c r="N9" s="7"/>
      <c r="O9" s="7"/>
      <c r="P9" s="7"/>
      <c r="Q9" s="7"/>
      <c r="R9" s="7"/>
      <c r="S9" s="7"/>
      <c r="T9" s="12"/>
      <c r="U9" s="5"/>
    </row>
    <row r="10" spans="1:21" ht="43" customHeight="1" x14ac:dyDescent="0.3">
      <c r="A10" s="41"/>
      <c r="B10" s="48">
        <v>3</v>
      </c>
      <c r="C10" s="46" t="s">
        <v>27</v>
      </c>
      <c r="D10" s="32" t="s">
        <v>30</v>
      </c>
      <c r="E10" s="15" t="s">
        <v>63</v>
      </c>
      <c r="F10" s="16">
        <v>1</v>
      </c>
      <c r="G10" s="16" t="s">
        <v>60</v>
      </c>
      <c r="H10" s="15" t="s">
        <v>77</v>
      </c>
      <c r="I10" s="17">
        <v>20000</v>
      </c>
      <c r="J10" s="17">
        <f t="shared" si="0"/>
        <v>20000</v>
      </c>
      <c r="K10" s="44">
        <f>SUM(J10:J11)</f>
        <v>21200</v>
      </c>
      <c r="M10" s="7"/>
      <c r="N10" s="7"/>
      <c r="O10" s="7"/>
      <c r="P10" s="7"/>
      <c r="Q10" s="7"/>
      <c r="R10" s="7"/>
      <c r="S10" s="7"/>
      <c r="T10" s="12">
        <f>SUM(M10:S10)</f>
        <v>0</v>
      </c>
      <c r="U10" s="5"/>
    </row>
    <row r="11" spans="1:21" ht="23" customHeight="1" x14ac:dyDescent="0.3">
      <c r="A11" s="41"/>
      <c r="B11" s="48"/>
      <c r="C11" s="46"/>
      <c r="D11" s="32" t="s">
        <v>29</v>
      </c>
      <c r="E11" s="15" t="s">
        <v>9</v>
      </c>
      <c r="F11" s="16">
        <v>15</v>
      </c>
      <c r="G11" s="16" t="s">
        <v>59</v>
      </c>
      <c r="H11" s="15" t="s">
        <v>10</v>
      </c>
      <c r="I11" s="17">
        <v>80</v>
      </c>
      <c r="J11" s="17">
        <f t="shared" si="0"/>
        <v>1200</v>
      </c>
      <c r="K11" s="44"/>
      <c r="M11" s="7"/>
      <c r="N11" s="7"/>
      <c r="O11" s="7"/>
      <c r="P11" s="7"/>
      <c r="Q11" s="7"/>
      <c r="R11" s="7"/>
      <c r="S11" s="7"/>
      <c r="T11" s="12"/>
      <c r="U11" s="5"/>
    </row>
    <row r="12" spans="1:21" ht="56" customHeight="1" x14ac:dyDescent="0.3">
      <c r="A12" s="41"/>
      <c r="B12" s="26">
        <v>4</v>
      </c>
      <c r="C12" s="14" t="s">
        <v>67</v>
      </c>
      <c r="D12" s="32" t="s">
        <v>30</v>
      </c>
      <c r="E12" s="15" t="s">
        <v>68</v>
      </c>
      <c r="F12" s="16">
        <v>1</v>
      </c>
      <c r="G12" s="16" t="s">
        <v>60</v>
      </c>
      <c r="H12" s="15" t="s">
        <v>69</v>
      </c>
      <c r="I12" s="17">
        <v>10000</v>
      </c>
      <c r="J12" s="17">
        <f t="shared" si="0"/>
        <v>10000</v>
      </c>
      <c r="K12" s="18">
        <f>J12</f>
        <v>10000</v>
      </c>
      <c r="M12" s="7"/>
      <c r="N12" s="7"/>
      <c r="O12" s="7"/>
      <c r="P12" s="7"/>
      <c r="Q12" s="7"/>
      <c r="R12" s="7"/>
      <c r="S12" s="7"/>
      <c r="T12" s="12"/>
      <c r="U12" s="5"/>
    </row>
    <row r="13" spans="1:21" ht="65" x14ac:dyDescent="0.3">
      <c r="A13" s="41"/>
      <c r="B13" s="26">
        <v>5</v>
      </c>
      <c r="C13" s="14" t="s">
        <v>70</v>
      </c>
      <c r="D13" s="31" t="s">
        <v>11</v>
      </c>
      <c r="E13" s="22" t="s">
        <v>12</v>
      </c>
      <c r="F13" s="16">
        <v>5</v>
      </c>
      <c r="G13" s="16" t="s">
        <v>60</v>
      </c>
      <c r="H13" s="15" t="s">
        <v>71</v>
      </c>
      <c r="I13" s="17">
        <v>4500</v>
      </c>
      <c r="J13" s="17">
        <f t="shared" si="0"/>
        <v>22500</v>
      </c>
      <c r="K13" s="18">
        <f>J13</f>
        <v>22500</v>
      </c>
      <c r="M13" s="7"/>
      <c r="N13" s="7"/>
      <c r="O13" s="7"/>
      <c r="P13" s="7"/>
      <c r="Q13" s="7"/>
      <c r="R13" s="7"/>
      <c r="S13" s="7"/>
      <c r="T13" s="12"/>
      <c r="U13" s="5"/>
    </row>
    <row r="14" spans="1:21" ht="64.5" customHeight="1" x14ac:dyDescent="0.3">
      <c r="A14" s="41"/>
      <c r="B14" s="26">
        <v>6</v>
      </c>
      <c r="C14" s="14" t="s">
        <v>28</v>
      </c>
      <c r="D14" s="32" t="s">
        <v>30</v>
      </c>
      <c r="E14" s="15" t="s">
        <v>22</v>
      </c>
      <c r="F14" s="16">
        <v>1</v>
      </c>
      <c r="G14" s="16" t="s">
        <v>60</v>
      </c>
      <c r="H14" s="15" t="s">
        <v>23</v>
      </c>
      <c r="I14" s="17">
        <v>20000</v>
      </c>
      <c r="J14" s="17">
        <f t="shared" si="0"/>
        <v>20000</v>
      </c>
      <c r="K14" s="18">
        <f>SUM(J14:J14)</f>
        <v>20000</v>
      </c>
      <c r="M14" s="7"/>
      <c r="N14" s="7"/>
      <c r="O14" s="7"/>
      <c r="P14" s="7"/>
      <c r="Q14" s="7"/>
      <c r="R14" s="7" t="e">
        <f>#REF!</f>
        <v>#REF!</v>
      </c>
      <c r="S14" s="7"/>
      <c r="T14" s="12" t="e">
        <f>SUM(M14:S14)</f>
        <v>#REF!</v>
      </c>
      <c r="U14" s="5"/>
    </row>
    <row r="15" spans="1:21" ht="49.5" customHeight="1" x14ac:dyDescent="0.3">
      <c r="B15" s="38">
        <v>7</v>
      </c>
      <c r="C15" s="37" t="s">
        <v>72</v>
      </c>
      <c r="D15" s="32" t="s">
        <v>36</v>
      </c>
      <c r="E15" s="15" t="s">
        <v>43</v>
      </c>
      <c r="F15" s="34">
        <v>6</v>
      </c>
      <c r="G15" s="16" t="s">
        <v>60</v>
      </c>
      <c r="H15" s="28" t="s">
        <v>73</v>
      </c>
      <c r="I15" s="33">
        <v>1500</v>
      </c>
      <c r="J15" s="33">
        <f>F15*I15</f>
        <v>9000</v>
      </c>
      <c r="K15" s="36">
        <f>J15+J16+J17</f>
        <v>19200</v>
      </c>
      <c r="M15" s="8">
        <f t="shared" ref="M15:T15" si="2">SUM(M2:M14)</f>
        <v>0</v>
      </c>
      <c r="N15" s="8">
        <f t="shared" si="2"/>
        <v>0</v>
      </c>
      <c r="O15" s="8">
        <f t="shared" si="2"/>
        <v>0</v>
      </c>
      <c r="P15" s="8">
        <f t="shared" si="2"/>
        <v>0</v>
      </c>
      <c r="Q15" s="8" t="e">
        <f t="shared" si="2"/>
        <v>#REF!</v>
      </c>
      <c r="R15" s="8" t="e">
        <f t="shared" si="2"/>
        <v>#REF!</v>
      </c>
      <c r="S15" s="8">
        <f t="shared" si="2"/>
        <v>0</v>
      </c>
      <c r="T15" s="9" t="e">
        <f t="shared" si="2"/>
        <v>#REF!</v>
      </c>
      <c r="U15" s="6"/>
    </row>
    <row r="16" spans="1:21" ht="37" customHeight="1" x14ac:dyDescent="0.3">
      <c r="B16" s="39"/>
      <c r="C16" s="37"/>
      <c r="D16" s="32" t="s">
        <v>6</v>
      </c>
      <c r="E16" s="15" t="s">
        <v>7</v>
      </c>
      <c r="F16" s="34">
        <v>6</v>
      </c>
      <c r="G16" s="16" t="s">
        <v>60</v>
      </c>
      <c r="H16" s="29" t="s">
        <v>74</v>
      </c>
      <c r="I16" s="35">
        <v>1650</v>
      </c>
      <c r="J16" s="35">
        <f>F16*I16</f>
        <v>9900</v>
      </c>
      <c r="K16" s="36"/>
    </row>
    <row r="17" spans="2:11" ht="26" x14ac:dyDescent="0.3">
      <c r="B17" s="39"/>
      <c r="C17" s="37"/>
      <c r="D17" s="32" t="s">
        <v>48</v>
      </c>
      <c r="E17" s="15" t="s">
        <v>49</v>
      </c>
      <c r="F17" s="34">
        <v>6</v>
      </c>
      <c r="G17" s="16" t="s">
        <v>60</v>
      </c>
      <c r="H17" s="27" t="s">
        <v>75</v>
      </c>
      <c r="I17" s="35">
        <v>50</v>
      </c>
      <c r="J17" s="35">
        <f>F17*I17</f>
        <v>300</v>
      </c>
      <c r="K17" s="36"/>
    </row>
    <row r="18" spans="2:11" ht="18.5" x14ac:dyDescent="0.45">
      <c r="K18" s="30">
        <f>SUM(K2:K17)</f>
        <v>145890</v>
      </c>
    </row>
  </sheetData>
  <autoFilter ref="A1:K18" xr:uid="{00000000-0009-0000-0000-000000000000}"/>
  <mergeCells count="13">
    <mergeCell ref="K15:K17"/>
    <mergeCell ref="C15:C17"/>
    <mergeCell ref="B15:B17"/>
    <mergeCell ref="A2:A14"/>
    <mergeCell ref="K2:K5"/>
    <mergeCell ref="K6:K9"/>
    <mergeCell ref="K10:K11"/>
    <mergeCell ref="C2:C5"/>
    <mergeCell ref="C6:C9"/>
    <mergeCell ref="C10:C11"/>
    <mergeCell ref="B2:B5"/>
    <mergeCell ref="B6:B9"/>
    <mergeCell ref="B10:B11"/>
  </mergeCells>
  <printOptions horizontalCentered="1"/>
  <pageMargins left="0.31496062992125984" right="0.31496062992125984" top="0.94488188976377963" bottom="0.39370078740157483" header="0.31496062992125984" footer="0.31496062992125984"/>
  <pageSetup paperSize="9" scale="80" orientation="landscape" r:id="rId1"/>
  <headerFooter>
    <oddHeader>&amp;C&amp;14DIRECCIÓN DE GESTIÓN DE TURISMO, CULTURA, DEPORTES Y NACIONALIDADES
PROYECTOS Y PRESUPUESTO 2026 - UNIDAD DE NACIONALIDADES</oddHeader>
    <oddFooter>&amp;L&amp;D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opLeftCell="B1" workbookViewId="0">
      <selection activeCell="C20" sqref="C20"/>
    </sheetView>
  </sheetViews>
  <sheetFormatPr baseColWidth="10" defaultColWidth="11.453125" defaultRowHeight="13" x14ac:dyDescent="0.3"/>
  <cols>
    <col min="1" max="1" width="25" style="1" hidden="1" customWidth="1"/>
    <col min="2" max="2" width="20.7265625" style="1" customWidth="1"/>
    <col min="3" max="3" width="60.7265625" style="1" customWidth="1"/>
    <col min="4" max="4" width="20.7265625" style="1" customWidth="1"/>
    <col min="5" max="5" width="5.26953125" style="1" customWidth="1"/>
    <col min="6" max="16384" width="11.453125" style="1"/>
  </cols>
  <sheetData>
    <row r="1" spans="1:6" ht="39.5" thickBot="1" x14ac:dyDescent="0.35">
      <c r="A1" s="3" t="s">
        <v>1</v>
      </c>
      <c r="B1" s="19" t="s">
        <v>31</v>
      </c>
      <c r="C1" s="19" t="s">
        <v>32</v>
      </c>
      <c r="D1" s="19" t="s">
        <v>33</v>
      </c>
    </row>
    <row r="2" spans="1:6" x14ac:dyDescent="0.3">
      <c r="A2" s="41"/>
      <c r="B2" s="20" t="s">
        <v>30</v>
      </c>
      <c r="C2" s="15" t="s">
        <v>34</v>
      </c>
      <c r="D2" s="21">
        <v>50000</v>
      </c>
    </row>
    <row r="3" spans="1:6" x14ac:dyDescent="0.3">
      <c r="A3" s="41"/>
      <c r="B3" s="20" t="s">
        <v>29</v>
      </c>
      <c r="C3" s="15" t="s">
        <v>9</v>
      </c>
      <c r="D3" s="21">
        <v>3600</v>
      </c>
    </row>
    <row r="4" spans="1:6" x14ac:dyDescent="0.3">
      <c r="A4" s="41"/>
      <c r="B4" s="20" t="s">
        <v>13</v>
      </c>
      <c r="C4" s="15" t="s">
        <v>5</v>
      </c>
      <c r="D4" s="21">
        <v>30000</v>
      </c>
    </row>
    <row r="5" spans="1:6" ht="26" x14ac:dyDescent="0.3">
      <c r="A5" s="41"/>
      <c r="B5" s="20" t="s">
        <v>36</v>
      </c>
      <c r="C5" s="15" t="s">
        <v>43</v>
      </c>
      <c r="D5" s="21">
        <v>18000</v>
      </c>
    </row>
    <row r="6" spans="1:6" x14ac:dyDescent="0.3">
      <c r="A6" s="41"/>
      <c r="B6" s="20" t="s">
        <v>37</v>
      </c>
      <c r="C6" s="15" t="s">
        <v>44</v>
      </c>
      <c r="D6" s="21"/>
    </row>
    <row r="7" spans="1:6" ht="26" x14ac:dyDescent="0.3">
      <c r="A7" s="41"/>
      <c r="B7" s="20" t="s">
        <v>38</v>
      </c>
      <c r="C7" s="15" t="s">
        <v>45</v>
      </c>
      <c r="D7" s="21"/>
    </row>
    <row r="8" spans="1:6" x14ac:dyDescent="0.3">
      <c r="A8" s="41"/>
      <c r="B8" s="20" t="s">
        <v>39</v>
      </c>
      <c r="C8" s="15" t="s">
        <v>46</v>
      </c>
      <c r="D8" s="21"/>
    </row>
    <row r="9" spans="1:6" x14ac:dyDescent="0.3">
      <c r="A9" s="41"/>
      <c r="B9" s="20" t="s">
        <v>40</v>
      </c>
      <c r="C9" s="15" t="s">
        <v>47</v>
      </c>
      <c r="D9" s="21"/>
    </row>
    <row r="10" spans="1:6" x14ac:dyDescent="0.3">
      <c r="A10" s="41"/>
      <c r="B10" s="20" t="s">
        <v>48</v>
      </c>
      <c r="C10" s="15" t="s">
        <v>49</v>
      </c>
      <c r="D10" s="21">
        <v>450</v>
      </c>
    </row>
    <row r="11" spans="1:6" x14ac:dyDescent="0.3">
      <c r="A11" s="41"/>
      <c r="B11" s="20" t="s">
        <v>14</v>
      </c>
      <c r="C11" s="15" t="s">
        <v>35</v>
      </c>
      <c r="D11" s="21"/>
    </row>
    <row r="12" spans="1:6" x14ac:dyDescent="0.3">
      <c r="A12" s="41"/>
      <c r="B12" s="20" t="s">
        <v>41</v>
      </c>
      <c r="C12" s="15" t="s">
        <v>51</v>
      </c>
      <c r="D12" s="21"/>
    </row>
    <row r="13" spans="1:6" x14ac:dyDescent="0.3">
      <c r="A13" s="41"/>
      <c r="B13" s="14" t="s">
        <v>24</v>
      </c>
      <c r="C13" s="15" t="s">
        <v>25</v>
      </c>
      <c r="D13" s="21"/>
    </row>
    <row r="14" spans="1:6" x14ac:dyDescent="0.3">
      <c r="A14" s="41"/>
      <c r="B14" s="14" t="s">
        <v>42</v>
      </c>
      <c r="C14" s="15" t="s">
        <v>52</v>
      </c>
      <c r="D14" s="21"/>
    </row>
    <row r="15" spans="1:6" x14ac:dyDescent="0.3">
      <c r="A15" s="41"/>
      <c r="B15" s="20" t="s">
        <v>11</v>
      </c>
      <c r="C15" s="15" t="s">
        <v>12</v>
      </c>
      <c r="D15" s="21">
        <v>24000</v>
      </c>
    </row>
    <row r="16" spans="1:6" x14ac:dyDescent="0.3">
      <c r="A16" s="41"/>
      <c r="B16" s="20" t="s">
        <v>6</v>
      </c>
      <c r="C16" s="15" t="s">
        <v>7</v>
      </c>
      <c r="D16" s="21">
        <v>19840</v>
      </c>
      <c r="F16" s="5">
        <f>+'PROYECTOS Y PRESUPUESTO 2026'!K18-'RESUMEN PRESUPUESTO'!D17</f>
        <v>0</v>
      </c>
    </row>
    <row r="17" spans="4:4" x14ac:dyDescent="0.3">
      <c r="D17" s="2">
        <f>SUM(D2:D16)</f>
        <v>145890</v>
      </c>
    </row>
  </sheetData>
  <mergeCells count="1">
    <mergeCell ref="A2:A16"/>
  </mergeCells>
  <printOptions horizontalCentered="1"/>
  <pageMargins left="0.51181102362204722" right="0.51181102362204722" top="1.3385826771653544" bottom="0.74803149606299213" header="0.31496062992125984" footer="0.31496062992125984"/>
  <pageSetup paperSize="9" scale="90" orientation="portrait" r:id="rId1"/>
  <headerFooter>
    <oddHeader>&amp;C&amp;14GOBIERNO AUTONOMO DESCENTRALIZADO MUNICIPAL DEL CANTÓN LA JOYA DE LOS SACHAS
DIRECCIÓN DE GESTIÓN DE TURISMO, CULTURA, DEPORTES Y NACIONALIDADES
UNIDAD DE NACIONALIDADES
PRESUPUESTO 2025</oddHeader>
    <oddFooter>&amp;L&amp;D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PROYECTOS Y PRESUPUESTO 2026</vt:lpstr>
      <vt:lpstr>RESUMEN PRESUPUESTO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LATITUDE E5470</dc:creator>
  <cp:lastModifiedBy>USER</cp:lastModifiedBy>
  <cp:lastPrinted>2025-08-29T14:32:25Z</cp:lastPrinted>
  <dcterms:created xsi:type="dcterms:W3CDTF">2024-02-09T04:21:22Z</dcterms:created>
  <dcterms:modified xsi:type="dcterms:W3CDTF">2025-09-01T21:13:47Z</dcterms:modified>
</cp:coreProperties>
</file>